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2.16" sheetId="1" r:id="rId1"/>
    <sheet name="Лист1" sheetId="2" r:id="rId2"/>
  </sheets>
  <definedNames>
    <definedName name="_xlnm._FilterDatabase" localSheetId="0" hidden="1">'на 1.02.16'!#REF!</definedName>
    <definedName name="_xlnm.Print_Titles" localSheetId="0">'на 1.02.16'!$5:$5</definedName>
    <definedName name="_xlnm.Print_Area" localSheetId="0">'на 1.02.16'!$A$1:$I$58</definedName>
  </definedNames>
  <calcPr calcId="124519"/>
</workbook>
</file>

<file path=xl/calcChain.xml><?xml version="1.0" encoding="utf-8"?>
<calcChain xmlns="http://schemas.openxmlformats.org/spreadsheetml/2006/main">
  <c r="H20" i="1"/>
  <c r="H21"/>
  <c r="H22"/>
  <c r="H23"/>
  <c r="H24"/>
  <c r="E15"/>
  <c r="D15"/>
  <c r="E53"/>
  <c r="D53"/>
  <c r="C53"/>
  <c r="E49"/>
  <c r="D49"/>
  <c r="C49"/>
  <c r="E44"/>
  <c r="D44"/>
  <c r="C44"/>
  <c r="E39"/>
  <c r="D39"/>
  <c r="C39"/>
  <c r="E33"/>
  <c r="D33"/>
  <c r="C33"/>
  <c r="C31"/>
  <c r="E26"/>
  <c r="D26"/>
  <c r="C26"/>
  <c r="E19"/>
  <c r="D19"/>
  <c r="C19"/>
  <c r="C17"/>
  <c r="C15"/>
  <c r="E6"/>
  <c r="D6"/>
  <c r="C6"/>
  <c r="D17"/>
  <c r="G21"/>
  <c r="G13"/>
  <c r="H10"/>
  <c r="G10"/>
  <c r="E42"/>
  <c r="D42"/>
  <c r="C42"/>
  <c r="G42" s="1"/>
  <c r="H7"/>
  <c r="H8"/>
  <c r="H9"/>
  <c r="H11"/>
  <c r="H12"/>
  <c r="H14"/>
  <c r="H16"/>
  <c r="H18"/>
  <c r="H25"/>
  <c r="H27"/>
  <c r="H28"/>
  <c r="H29"/>
  <c r="H30"/>
  <c r="H32"/>
  <c r="H34"/>
  <c r="H35"/>
  <c r="H36"/>
  <c r="H37"/>
  <c r="H38"/>
  <c r="H40"/>
  <c r="H41"/>
  <c r="H43"/>
  <c r="H45"/>
  <c r="H46"/>
  <c r="H47"/>
  <c r="H48"/>
  <c r="H50"/>
  <c r="H51"/>
  <c r="H52"/>
  <c r="H54"/>
  <c r="G7"/>
  <c r="G8"/>
  <c r="G9"/>
  <c r="G11"/>
  <c r="G12"/>
  <c r="G14"/>
  <c r="G16"/>
  <c r="G18"/>
  <c r="G20"/>
  <c r="G22"/>
  <c r="G23"/>
  <c r="G24"/>
  <c r="G25"/>
  <c r="G27"/>
  <c r="G28"/>
  <c r="G29"/>
  <c r="G30"/>
  <c r="G32"/>
  <c r="G34"/>
  <c r="G35"/>
  <c r="G36"/>
  <c r="G37"/>
  <c r="G38"/>
  <c r="G40"/>
  <c r="G41"/>
  <c r="G43"/>
  <c r="G45"/>
  <c r="G46"/>
  <c r="G47"/>
  <c r="G48"/>
  <c r="G50"/>
  <c r="G51"/>
  <c r="G52"/>
  <c r="G54"/>
  <c r="F49"/>
  <c r="D31"/>
  <c r="E31"/>
  <c r="E17"/>
  <c r="F33"/>
  <c r="C55" l="1"/>
  <c r="E55"/>
  <c r="D55"/>
  <c r="H42"/>
  <c r="H53"/>
  <c r="G44"/>
  <c r="G31"/>
  <c r="G17"/>
  <c r="G53"/>
  <c r="G39"/>
  <c r="G33"/>
  <c r="G26"/>
  <c r="G19"/>
  <c r="H17"/>
  <c r="H15"/>
  <c r="G15"/>
  <c r="G49"/>
  <c r="H49"/>
  <c r="H44"/>
  <c r="H39"/>
  <c r="H33"/>
  <c r="H31"/>
  <c r="H26"/>
  <c r="H19"/>
  <c r="H6"/>
  <c r="G6"/>
  <c r="G55" l="1"/>
  <c r="H55"/>
</calcChain>
</file>

<file path=xl/sharedStrings.xml><?xml version="1.0" encoding="utf-8"?>
<sst xmlns="http://schemas.openxmlformats.org/spreadsheetml/2006/main" count="112" uniqueCount="107">
  <si>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</si>
  <si>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</si>
  <si>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</si>
  <si>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</si>
  <si>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</si>
  <si>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</si>
  <si>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</si>
  <si>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</si>
  <si>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</si>
  <si>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</si>
  <si>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</si>
  <si>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</si>
  <si>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</si>
  <si>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</si>
  <si>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</si>
  <si>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</si>
  <si>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</si>
  <si>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</si>
  <si>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</si>
  <si>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</si>
  <si>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</si>
  <si>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</si>
  <si>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</si>
  <si>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</si>
  <si>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</si>
  <si>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</si>
  <si>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</si>
  <si>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</si>
  <si>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</si>
  <si>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</si>
  <si>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</si>
  <si>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</si>
  <si>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</si>
  <si>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</si>
  <si>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</si>
  <si>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</si>
  <si>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</si>
  <si>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</si>
  <si>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</si>
  <si>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</si>
  <si>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</si>
  <si>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</si>
  <si>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</si>
  <si>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</si>
  <si>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</si>
  <si>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</si>
  <si>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</si>
  <si>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</si>
  <si>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</si>
  <si>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</si>
  <si>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</si>
  <si>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</si>
  <si>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</si>
  <si>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</si>
  <si>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</si>
  <si>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</si>
  <si>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</si>
  <si>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</si>
  <si>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</si>
  <si>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</si>
  <si>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</si>
  <si>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</si>
  <si>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</si>
  <si>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</si>
  <si>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</si>
  <si>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</si>
  <si>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</si>
  <si>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</si>
  <si>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</si>
  <si>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</si>
  <si>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</si>
  <si>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</si>
  <si>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</si>
  <si>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</si>
  <si>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</si>
  <si>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Исполнено</t>
  </si>
  <si>
    <t>Функционирование высшего должностного лица субъекта Российской Федерации и муниципального образования</t>
  </si>
  <si>
    <t>1300</t>
  </si>
  <si>
    <t>Обслуживание внутреннего государственного и муниципального долга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</si>
  <si>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</si>
  <si>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</si>
  <si>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</si>
  <si>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</si>
  <si>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</si>
  <si>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</si>
  <si>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</si>
  <si>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</si>
  <si>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</si>
  <si>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</si>
  <si>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</si>
  <si>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</si>
  <si>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</si>
  <si>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</si>
  <si>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</si>
  <si>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</si>
  <si>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</si>
  <si>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И.о. председателя комитета по финансам</t>
  </si>
  <si>
    <t>Культура, кинематография</t>
  </si>
  <si>
    <t>Сбор, удаление отходов и очистка сточных вод</t>
  </si>
  <si>
    <t>А.С. Струков</t>
  </si>
  <si>
    <t>Уточненные бюджетные назначения 2016 года</t>
  </si>
  <si>
    <t>к уточненным бюджетным назначениям 
  2016 года</t>
  </si>
  <si>
    <t>0405</t>
  </si>
  <si>
    <t>Сельское хозяйство и рыболовство</t>
  </si>
  <si>
    <t>Кассовый план 
1 полугодия 2016 года</t>
  </si>
  <si>
    <t>к кассовому плану 
1 полугодия 2016 года</t>
  </si>
  <si>
    <t>Анализ исполнения расходов бюджета муниципального образования «Город Саратов» на 01.07.2016 года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</si>
</sst>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5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9"/>
  <sheetViews>
    <sheetView showGridLines="0" tabSelected="1" view="pageBreakPreview" zoomScale="85" zoomScaleNormal="60" zoomScaleSheetLayoutView="85" workbookViewId="0">
      <pane ySplit="5" topLeftCell="A6" activePane="bottomLeft" state="frozen"/>
      <selection pane="bottomLeft" activeCell="C48" sqref="C48"/>
    </sheetView>
  </sheetViews>
  <sheetFormatPr defaultRowHeight="12.75"/>
  <cols>
    <col min="1" max="1" width="8" customWidth="1"/>
    <col min="2" max="2" width="92.5703125" customWidth="1"/>
    <col min="3" max="3" width="21.7109375" style="20" customWidth="1"/>
    <col min="4" max="4" width="19.7109375" style="20" customWidth="1"/>
    <col min="5" max="5" width="21.140625" customWidth="1"/>
    <col min="6" max="6" width="11" hidden="1" customWidth="1"/>
    <col min="7" max="8" width="17.5703125" customWidth="1"/>
    <col min="9" max="9" width="1" customWidth="1"/>
    <col min="10" max="10" width="9.28515625" customWidth="1"/>
    <col min="14" max="14" width="11.85546875" customWidth="1"/>
    <col min="17" max="17" width="11.85546875" customWidth="1"/>
    <col min="20" max="20" width="12" customWidth="1"/>
    <col min="23" max="23" width="11.85546875" customWidth="1"/>
    <col min="24" max="24" width="9.5703125" customWidth="1"/>
    <col min="25" max="25" width="10" customWidth="1"/>
    <col min="26" max="26" width="11.5703125" customWidth="1"/>
  </cols>
  <sheetData>
    <row r="1" spans="1:28" ht="20.25">
      <c r="A1" s="21"/>
      <c r="B1" s="22" t="s">
        <v>106</v>
      </c>
      <c r="C1" s="23"/>
      <c r="D1" s="23"/>
      <c r="E1" s="22"/>
      <c r="F1" s="22"/>
      <c r="G1" s="22"/>
      <c r="H1" s="22"/>
      <c r="I1" s="15"/>
      <c r="J1" s="9"/>
      <c r="K1" s="1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4"/>
      <c r="AA1" s="3"/>
      <c r="AB1" s="3"/>
    </row>
    <row r="2" spans="1:28" ht="20.25">
      <c r="A2" s="21"/>
      <c r="B2" s="22"/>
      <c r="C2" s="23"/>
      <c r="D2" s="23"/>
      <c r="E2" s="22"/>
      <c r="F2" s="22"/>
      <c r="G2" s="21"/>
      <c r="H2" s="50" t="s">
        <v>74</v>
      </c>
      <c r="I2" s="16"/>
      <c r="J2" s="4"/>
      <c r="K2" s="4"/>
      <c r="L2" s="11"/>
      <c r="M2" s="11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6"/>
      <c r="AA2" s="3"/>
      <c r="AB2" s="3"/>
    </row>
    <row r="3" spans="1:28" ht="20.25">
      <c r="A3" s="65" t="s">
        <v>56</v>
      </c>
      <c r="B3" s="72" t="s">
        <v>57</v>
      </c>
      <c r="C3" s="74" t="s">
        <v>100</v>
      </c>
      <c r="D3" s="74" t="s">
        <v>104</v>
      </c>
      <c r="E3" s="67" t="s">
        <v>75</v>
      </c>
      <c r="F3" s="71" t="s">
        <v>10</v>
      </c>
      <c r="G3" s="69" t="s">
        <v>8</v>
      </c>
      <c r="H3" s="70"/>
      <c r="I3" s="16"/>
      <c r="J3" s="7"/>
      <c r="K3" s="7"/>
      <c r="L3" s="11"/>
      <c r="M3" s="1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3"/>
      <c r="AB3" s="3"/>
    </row>
    <row r="4" spans="1:28" ht="101.25" customHeight="1">
      <c r="A4" s="66"/>
      <c r="B4" s="73"/>
      <c r="C4" s="66"/>
      <c r="D4" s="66"/>
      <c r="E4" s="68"/>
      <c r="F4" s="71"/>
      <c r="G4" s="63" t="s">
        <v>101</v>
      </c>
      <c r="H4" s="64" t="s">
        <v>105</v>
      </c>
      <c r="I4" s="13"/>
      <c r="J4" s="8"/>
      <c r="K4" s="10"/>
      <c r="L4" s="11"/>
      <c r="M4" s="11"/>
      <c r="N4" s="8"/>
      <c r="O4" s="7"/>
      <c r="P4" s="7"/>
      <c r="Q4" s="8"/>
      <c r="R4" s="7"/>
      <c r="S4" s="7"/>
      <c r="T4" s="8"/>
      <c r="U4" s="7"/>
      <c r="V4" s="7"/>
      <c r="W4" s="8"/>
      <c r="X4" s="4"/>
      <c r="Y4" s="4"/>
      <c r="Z4" s="8"/>
      <c r="AA4" s="3"/>
      <c r="AB4" s="3"/>
    </row>
    <row r="5" spans="1:28" ht="20.25">
      <c r="A5" s="60">
        <v>1</v>
      </c>
      <c r="B5" s="61">
        <v>2</v>
      </c>
      <c r="C5" s="61">
        <v>3</v>
      </c>
      <c r="D5" s="61">
        <v>4</v>
      </c>
      <c r="E5" s="60">
        <v>5</v>
      </c>
      <c r="F5" s="60"/>
      <c r="G5" s="61">
        <v>6</v>
      </c>
      <c r="H5" s="61" t="s">
        <v>58</v>
      </c>
      <c r="I5" s="13"/>
      <c r="J5" s="8"/>
      <c r="K5" s="10"/>
      <c r="L5" s="11"/>
      <c r="M5" s="11"/>
      <c r="N5" s="8"/>
      <c r="O5" s="7"/>
      <c r="P5" s="7"/>
      <c r="Q5" s="8"/>
      <c r="R5" s="7"/>
      <c r="S5" s="7"/>
      <c r="T5" s="8"/>
      <c r="U5" s="7"/>
      <c r="V5" s="7"/>
      <c r="W5" s="8"/>
      <c r="X5" s="4"/>
      <c r="Y5" s="4"/>
      <c r="Z5" s="8"/>
      <c r="AA5" s="3"/>
      <c r="AB5" s="3"/>
    </row>
    <row r="6" spans="1:28" ht="20.25">
      <c r="A6" s="51" t="s">
        <v>6</v>
      </c>
      <c r="B6" s="24" t="s">
        <v>11</v>
      </c>
      <c r="C6" s="49">
        <f>SUM(C7:C14)</f>
        <v>1187496.5</v>
      </c>
      <c r="D6" s="49">
        <f>SUM(D7:D14)</f>
        <v>577315</v>
      </c>
      <c r="E6" s="49">
        <f>SUM(E7:E14)</f>
        <v>554210.69999999995</v>
      </c>
      <c r="F6" s="48"/>
      <c r="G6" s="49">
        <f t="shared" ref="G6:G55" si="0">ROUND(E6/C6*100,1)</f>
        <v>46.7</v>
      </c>
      <c r="H6" s="49">
        <f t="shared" ref="H6:H55" si="1">ROUND(E6/D6*100,1)</f>
        <v>96</v>
      </c>
      <c r="I6" s="14"/>
    </row>
    <row r="7" spans="1:28" ht="40.5">
      <c r="A7" s="52" t="s">
        <v>47</v>
      </c>
      <c r="B7" s="25" t="s">
        <v>76</v>
      </c>
      <c r="C7" s="62">
        <v>2081</v>
      </c>
      <c r="D7" s="45">
        <v>1251</v>
      </c>
      <c r="E7" s="45">
        <v>708.2</v>
      </c>
      <c r="F7" s="48">
        <v>1351.0896699999998</v>
      </c>
      <c r="G7" s="45">
        <f t="shared" si="0"/>
        <v>34</v>
      </c>
      <c r="H7" s="45">
        <f t="shared" si="1"/>
        <v>56.6</v>
      </c>
      <c r="I7" s="14"/>
    </row>
    <row r="8" spans="1:28" ht="60.75">
      <c r="A8" s="52" t="s">
        <v>27</v>
      </c>
      <c r="B8" s="25" t="s">
        <v>59</v>
      </c>
      <c r="C8" s="62">
        <v>117999.8</v>
      </c>
      <c r="D8" s="45">
        <v>64797.4</v>
      </c>
      <c r="E8" s="45">
        <v>51725.1</v>
      </c>
      <c r="F8" s="48">
        <v>58917.239399999999</v>
      </c>
      <c r="G8" s="45">
        <f t="shared" si="0"/>
        <v>43.8</v>
      </c>
      <c r="H8" s="45">
        <f t="shared" si="1"/>
        <v>79.8</v>
      </c>
      <c r="I8" s="14"/>
    </row>
    <row r="9" spans="1:28" ht="60.75">
      <c r="A9" s="52" t="s">
        <v>28</v>
      </c>
      <c r="B9" s="25" t="s">
        <v>60</v>
      </c>
      <c r="C9" s="62">
        <v>362280.4</v>
      </c>
      <c r="D9" s="45">
        <v>181777.2</v>
      </c>
      <c r="E9" s="45">
        <v>178621</v>
      </c>
      <c r="F9" s="48">
        <v>227641.46383999998</v>
      </c>
      <c r="G9" s="45">
        <f t="shared" si="0"/>
        <v>49.3</v>
      </c>
      <c r="H9" s="45">
        <f t="shared" si="1"/>
        <v>98.3</v>
      </c>
      <c r="I9" s="14"/>
    </row>
    <row r="10" spans="1:28" ht="20.25" hidden="1">
      <c r="A10" s="52" t="s">
        <v>93</v>
      </c>
      <c r="B10" s="25" t="s">
        <v>94</v>
      </c>
      <c r="C10" s="62"/>
      <c r="D10" s="45"/>
      <c r="E10" s="45"/>
      <c r="F10" s="48">
        <v>147.3793</v>
      </c>
      <c r="G10" s="45" t="e">
        <f t="shared" si="0"/>
        <v>#DIV/0!</v>
      </c>
      <c r="H10" s="45" t="e">
        <f t="shared" si="1"/>
        <v>#DIV/0!</v>
      </c>
      <c r="I10" s="14"/>
    </row>
    <row r="11" spans="1:28" ht="40.5">
      <c r="A11" s="52" t="s">
        <v>29</v>
      </c>
      <c r="B11" s="25" t="s">
        <v>69</v>
      </c>
      <c r="C11" s="62">
        <v>122949.2</v>
      </c>
      <c r="D11" s="45">
        <v>63551.5</v>
      </c>
      <c r="E11" s="45">
        <v>63551.5</v>
      </c>
      <c r="F11" s="48">
        <v>74013.022430000012</v>
      </c>
      <c r="G11" s="45">
        <f t="shared" si="0"/>
        <v>51.7</v>
      </c>
      <c r="H11" s="45">
        <f t="shared" si="1"/>
        <v>100</v>
      </c>
      <c r="I11" s="14"/>
    </row>
    <row r="12" spans="1:28" ht="20.25">
      <c r="A12" s="52" t="s">
        <v>30</v>
      </c>
      <c r="B12" s="25" t="s">
        <v>14</v>
      </c>
      <c r="C12" s="62">
        <v>39176.9</v>
      </c>
      <c r="D12" s="45">
        <v>2838</v>
      </c>
      <c r="E12" s="45">
        <v>2838</v>
      </c>
      <c r="F12" s="48">
        <v>4396.9748300000001</v>
      </c>
      <c r="G12" s="45">
        <f t="shared" si="0"/>
        <v>7.2</v>
      </c>
      <c r="H12" s="45">
        <f t="shared" si="1"/>
        <v>100</v>
      </c>
    </row>
    <row r="13" spans="1:28" ht="20.25">
      <c r="A13" s="52" t="s">
        <v>61</v>
      </c>
      <c r="B13" s="25" t="s">
        <v>70</v>
      </c>
      <c r="C13" s="62">
        <v>13317</v>
      </c>
      <c r="D13" s="45">
        <v>2917</v>
      </c>
      <c r="E13" s="45">
        <v>0</v>
      </c>
      <c r="F13" s="48">
        <v>0</v>
      </c>
      <c r="G13" s="45">
        <f t="shared" si="0"/>
        <v>0</v>
      </c>
      <c r="H13" s="45">
        <v>0</v>
      </c>
    </row>
    <row r="14" spans="1:28" ht="20.25">
      <c r="A14" s="52" t="s">
        <v>79</v>
      </c>
      <c r="B14" s="25" t="s">
        <v>15</v>
      </c>
      <c r="C14" s="62">
        <v>529692.19999999995</v>
      </c>
      <c r="D14" s="45">
        <v>260182.9</v>
      </c>
      <c r="E14" s="45">
        <v>256766.9</v>
      </c>
      <c r="F14" s="48">
        <v>695292.2371100001</v>
      </c>
      <c r="G14" s="45">
        <f t="shared" si="0"/>
        <v>48.5</v>
      </c>
      <c r="H14" s="45">
        <f t="shared" si="1"/>
        <v>98.7</v>
      </c>
    </row>
    <row r="15" spans="1:28" ht="20.25">
      <c r="A15" s="53" t="s">
        <v>54</v>
      </c>
      <c r="B15" s="26" t="s">
        <v>55</v>
      </c>
      <c r="C15" s="49">
        <f>C16</f>
        <v>1050</v>
      </c>
      <c r="D15" s="49">
        <f>D16</f>
        <v>200.5</v>
      </c>
      <c r="E15" s="49">
        <f>E16</f>
        <v>198.7</v>
      </c>
      <c r="F15" s="47"/>
      <c r="G15" s="49">
        <f t="shared" si="0"/>
        <v>18.899999999999999</v>
      </c>
      <c r="H15" s="49">
        <f t="shared" si="1"/>
        <v>99.1</v>
      </c>
    </row>
    <row r="16" spans="1:28" ht="20.25">
      <c r="A16" s="54" t="s">
        <v>62</v>
      </c>
      <c r="B16" s="27" t="s">
        <v>5</v>
      </c>
      <c r="C16" s="45">
        <v>1050</v>
      </c>
      <c r="D16" s="45">
        <v>200.5</v>
      </c>
      <c r="E16" s="45">
        <v>198.7</v>
      </c>
      <c r="F16" s="48"/>
      <c r="G16" s="45">
        <f t="shared" si="0"/>
        <v>18.899999999999999</v>
      </c>
      <c r="H16" s="45">
        <f t="shared" si="1"/>
        <v>99.1</v>
      </c>
    </row>
    <row r="17" spans="1:8" ht="19.5" customHeight="1">
      <c r="A17" s="53" t="s">
        <v>31</v>
      </c>
      <c r="B17" s="26" t="s">
        <v>12</v>
      </c>
      <c r="C17" s="49">
        <f>C18</f>
        <v>65163</v>
      </c>
      <c r="D17" s="49">
        <f>SUM(D18)</f>
        <v>29095.9</v>
      </c>
      <c r="E17" s="49">
        <f t="shared" ref="E17" si="2">E18</f>
        <v>29095.9</v>
      </c>
      <c r="F17" s="48"/>
      <c r="G17" s="49">
        <f t="shared" si="0"/>
        <v>44.7</v>
      </c>
      <c r="H17" s="49">
        <f t="shared" si="1"/>
        <v>100</v>
      </c>
    </row>
    <row r="18" spans="1:8" ht="40.5">
      <c r="A18" s="52" t="s">
        <v>32</v>
      </c>
      <c r="B18" s="25" t="s">
        <v>71</v>
      </c>
      <c r="C18" s="45">
        <v>65163</v>
      </c>
      <c r="D18" s="45">
        <v>29095.9</v>
      </c>
      <c r="E18" s="45">
        <v>29095.9</v>
      </c>
      <c r="F18" s="48"/>
      <c r="G18" s="45">
        <f t="shared" si="0"/>
        <v>44.7</v>
      </c>
      <c r="H18" s="45">
        <f t="shared" si="1"/>
        <v>100</v>
      </c>
    </row>
    <row r="19" spans="1:8" ht="20.25">
      <c r="A19" s="51" t="s">
        <v>33</v>
      </c>
      <c r="B19" s="26" t="s">
        <v>13</v>
      </c>
      <c r="C19" s="49">
        <f>SUM(C20:C25)</f>
        <v>1541857.0999999999</v>
      </c>
      <c r="D19" s="49">
        <f>SUM(D20:D25)</f>
        <v>539646.9</v>
      </c>
      <c r="E19" s="49">
        <f>SUM(E20:E25)</f>
        <v>537328.9</v>
      </c>
      <c r="F19" s="48"/>
      <c r="G19" s="49">
        <f t="shared" si="0"/>
        <v>34.799999999999997</v>
      </c>
      <c r="H19" s="49">
        <f t="shared" si="1"/>
        <v>99.6</v>
      </c>
    </row>
    <row r="20" spans="1:8" ht="20.25">
      <c r="A20" s="52" t="s">
        <v>90</v>
      </c>
      <c r="B20" s="25" t="s">
        <v>91</v>
      </c>
      <c r="C20" s="45">
        <v>3214.5</v>
      </c>
      <c r="D20" s="45">
        <v>1319.3</v>
      </c>
      <c r="E20" s="45">
        <v>1319.3</v>
      </c>
      <c r="F20" s="48"/>
      <c r="G20" s="45">
        <f t="shared" si="0"/>
        <v>41</v>
      </c>
      <c r="H20" s="45">
        <f t="shared" si="1"/>
        <v>100</v>
      </c>
    </row>
    <row r="21" spans="1:8" ht="20.25">
      <c r="A21" s="52" t="s">
        <v>102</v>
      </c>
      <c r="B21" s="25" t="s">
        <v>103</v>
      </c>
      <c r="C21" s="45">
        <v>5765.6</v>
      </c>
      <c r="D21" s="45">
        <v>2398.1</v>
      </c>
      <c r="E21" s="45">
        <v>133.19999999999999</v>
      </c>
      <c r="F21" s="48"/>
      <c r="G21" s="45">
        <f t="shared" si="0"/>
        <v>2.2999999999999998</v>
      </c>
      <c r="H21" s="45">
        <f t="shared" si="1"/>
        <v>5.6</v>
      </c>
    </row>
    <row r="22" spans="1:8" ht="20.25">
      <c r="A22" s="52" t="s">
        <v>89</v>
      </c>
      <c r="B22" s="25" t="s">
        <v>92</v>
      </c>
      <c r="C22" s="45">
        <v>3147</v>
      </c>
      <c r="D22" s="45">
        <v>1097.0999999999999</v>
      </c>
      <c r="E22" s="45">
        <v>1097.0999999999999</v>
      </c>
      <c r="F22" s="48"/>
      <c r="G22" s="45">
        <f t="shared" si="0"/>
        <v>34.9</v>
      </c>
      <c r="H22" s="45">
        <f t="shared" si="1"/>
        <v>100</v>
      </c>
    </row>
    <row r="23" spans="1:8" ht="20.25">
      <c r="A23" s="52" t="s">
        <v>34</v>
      </c>
      <c r="B23" s="28" t="s">
        <v>16</v>
      </c>
      <c r="C23" s="45">
        <v>120483.6</v>
      </c>
      <c r="D23" s="45">
        <v>93057.7</v>
      </c>
      <c r="E23" s="45">
        <v>93006.2</v>
      </c>
      <c r="F23" s="48"/>
      <c r="G23" s="45">
        <f t="shared" si="0"/>
        <v>77.2</v>
      </c>
      <c r="H23" s="45">
        <f t="shared" si="1"/>
        <v>99.9</v>
      </c>
    </row>
    <row r="24" spans="1:8" ht="20.25">
      <c r="A24" s="52" t="s">
        <v>35</v>
      </c>
      <c r="B24" s="28" t="s">
        <v>87</v>
      </c>
      <c r="C24" s="45">
        <v>1385150.5</v>
      </c>
      <c r="D24" s="45">
        <v>436794.7</v>
      </c>
      <c r="E24" s="45">
        <v>436794.6</v>
      </c>
      <c r="F24" s="48"/>
      <c r="G24" s="45">
        <f t="shared" si="0"/>
        <v>31.5</v>
      </c>
      <c r="H24" s="45">
        <f t="shared" si="1"/>
        <v>100</v>
      </c>
    </row>
    <row r="25" spans="1:8" ht="20.25">
      <c r="A25" s="52" t="s">
        <v>63</v>
      </c>
      <c r="B25" s="25" t="s">
        <v>48</v>
      </c>
      <c r="C25" s="45">
        <v>24095.9</v>
      </c>
      <c r="D25" s="45">
        <v>4980</v>
      </c>
      <c r="E25" s="45">
        <v>4978.5</v>
      </c>
      <c r="F25" s="56"/>
      <c r="G25" s="45">
        <f t="shared" si="0"/>
        <v>20.7</v>
      </c>
      <c r="H25" s="45">
        <f t="shared" si="1"/>
        <v>100</v>
      </c>
    </row>
    <row r="26" spans="1:8" ht="20.25">
      <c r="A26" s="53" t="s">
        <v>36</v>
      </c>
      <c r="B26" s="29" t="s">
        <v>3</v>
      </c>
      <c r="C26" s="49">
        <f>SUM(C27:C30)</f>
        <v>2488675.6</v>
      </c>
      <c r="D26" s="49">
        <f>SUM(D27:D30)</f>
        <v>755046</v>
      </c>
      <c r="E26" s="49">
        <f>SUM(E27:E30)</f>
        <v>661734.59999999986</v>
      </c>
      <c r="F26" s="56"/>
      <c r="G26" s="49">
        <f t="shared" si="0"/>
        <v>26.6</v>
      </c>
      <c r="H26" s="49">
        <f t="shared" si="1"/>
        <v>87.6</v>
      </c>
    </row>
    <row r="27" spans="1:8" ht="20.25">
      <c r="A27" s="52" t="s">
        <v>37</v>
      </c>
      <c r="B27" s="28" t="s">
        <v>17</v>
      </c>
      <c r="C27" s="45">
        <v>2005014</v>
      </c>
      <c r="D27" s="45">
        <v>512787.6</v>
      </c>
      <c r="E27" s="45">
        <v>423377.3</v>
      </c>
      <c r="F27" s="56"/>
      <c r="G27" s="45">
        <f t="shared" si="0"/>
        <v>21.1</v>
      </c>
      <c r="H27" s="45">
        <f t="shared" si="1"/>
        <v>82.6</v>
      </c>
    </row>
    <row r="28" spans="1:8" ht="20.25">
      <c r="A28" s="52" t="s">
        <v>38</v>
      </c>
      <c r="B28" s="25" t="s">
        <v>18</v>
      </c>
      <c r="C28" s="45">
        <v>59941.7</v>
      </c>
      <c r="D28" s="45">
        <v>31974.7</v>
      </c>
      <c r="E28" s="45">
        <v>31139.8</v>
      </c>
      <c r="F28" s="56"/>
      <c r="G28" s="45">
        <f t="shared" si="0"/>
        <v>52</v>
      </c>
      <c r="H28" s="45">
        <f t="shared" si="1"/>
        <v>97.4</v>
      </c>
    </row>
    <row r="29" spans="1:8" ht="20.25">
      <c r="A29" s="52" t="s">
        <v>64</v>
      </c>
      <c r="B29" s="25" t="s">
        <v>65</v>
      </c>
      <c r="C29" s="45">
        <v>365685.8</v>
      </c>
      <c r="D29" s="45">
        <v>180336.9</v>
      </c>
      <c r="E29" s="45">
        <v>179104.3</v>
      </c>
      <c r="F29" s="56"/>
      <c r="G29" s="45">
        <f t="shared" si="0"/>
        <v>49</v>
      </c>
      <c r="H29" s="45">
        <f t="shared" si="1"/>
        <v>99.3</v>
      </c>
    </row>
    <row r="30" spans="1:8" ht="20.25">
      <c r="A30" s="52" t="s">
        <v>66</v>
      </c>
      <c r="B30" s="25" t="s">
        <v>49</v>
      </c>
      <c r="C30" s="45">
        <v>58034.1</v>
      </c>
      <c r="D30" s="45">
        <v>29946.799999999999</v>
      </c>
      <c r="E30" s="45">
        <v>28113.200000000001</v>
      </c>
      <c r="F30" s="57"/>
      <c r="G30" s="45">
        <f t="shared" si="0"/>
        <v>48.4</v>
      </c>
      <c r="H30" s="45">
        <f t="shared" si="1"/>
        <v>93.9</v>
      </c>
    </row>
    <row r="31" spans="1:8" ht="20.25" customHeight="1">
      <c r="A31" s="53" t="s">
        <v>39</v>
      </c>
      <c r="B31" s="26" t="s">
        <v>2</v>
      </c>
      <c r="C31" s="49">
        <f>C32</f>
        <v>5170</v>
      </c>
      <c r="D31" s="49">
        <f t="shared" ref="D31:E31" si="3">D32</f>
        <v>4711.8</v>
      </c>
      <c r="E31" s="49">
        <f t="shared" si="3"/>
        <v>4711.8</v>
      </c>
      <c r="F31" s="57"/>
      <c r="G31" s="49">
        <f t="shared" si="0"/>
        <v>91.1</v>
      </c>
      <c r="H31" s="49">
        <f t="shared" si="1"/>
        <v>100</v>
      </c>
    </row>
    <row r="32" spans="1:8" ht="20.25" customHeight="1">
      <c r="A32" s="52" t="s">
        <v>40</v>
      </c>
      <c r="B32" s="25" t="s">
        <v>98</v>
      </c>
      <c r="C32" s="45">
        <v>5170</v>
      </c>
      <c r="D32" s="45">
        <v>4711.8</v>
      </c>
      <c r="E32" s="45">
        <v>4711.8</v>
      </c>
      <c r="F32" s="57"/>
      <c r="G32" s="45">
        <f t="shared" si="0"/>
        <v>91.1</v>
      </c>
      <c r="H32" s="45">
        <f t="shared" si="1"/>
        <v>100</v>
      </c>
    </row>
    <row r="33" spans="1:8" ht="20.25">
      <c r="A33" s="53" t="s">
        <v>7</v>
      </c>
      <c r="B33" s="26" t="s">
        <v>4</v>
      </c>
      <c r="C33" s="49">
        <f>SUM(C34:C38)</f>
        <v>6780632.6000000006</v>
      </c>
      <c r="D33" s="49">
        <f>SUM(D34:D38)</f>
        <v>3448530.3</v>
      </c>
      <c r="E33" s="49">
        <f>SUM(E34:E38)</f>
        <v>3394677.5</v>
      </c>
      <c r="F33" s="58">
        <f>F34+F35+F37+F38</f>
        <v>0</v>
      </c>
      <c r="G33" s="49">
        <f t="shared" si="0"/>
        <v>50.1</v>
      </c>
      <c r="H33" s="49">
        <f t="shared" si="1"/>
        <v>98.4</v>
      </c>
    </row>
    <row r="34" spans="1:8" ht="20.25">
      <c r="A34" s="52" t="s">
        <v>41</v>
      </c>
      <c r="B34" s="28" t="s">
        <v>19</v>
      </c>
      <c r="C34" s="45">
        <v>2334319</v>
      </c>
      <c r="D34" s="45">
        <v>1193171.5</v>
      </c>
      <c r="E34" s="45">
        <v>1164551.5</v>
      </c>
      <c r="F34" s="57"/>
      <c r="G34" s="45">
        <f t="shared" si="0"/>
        <v>49.9</v>
      </c>
      <c r="H34" s="45">
        <f t="shared" si="1"/>
        <v>97.6</v>
      </c>
    </row>
    <row r="35" spans="1:8" ht="20.25">
      <c r="A35" s="52" t="s">
        <v>42</v>
      </c>
      <c r="B35" s="28" t="s">
        <v>20</v>
      </c>
      <c r="C35" s="45">
        <v>4107370.7</v>
      </c>
      <c r="D35" s="45">
        <v>2120352.9</v>
      </c>
      <c r="E35" s="45">
        <v>2098107.6</v>
      </c>
      <c r="F35" s="57"/>
      <c r="G35" s="45">
        <f t="shared" si="0"/>
        <v>51.1</v>
      </c>
      <c r="H35" s="45">
        <f t="shared" si="1"/>
        <v>99</v>
      </c>
    </row>
    <row r="36" spans="1:8" ht="40.5">
      <c r="A36" s="52" t="s">
        <v>72</v>
      </c>
      <c r="B36" s="25" t="s">
        <v>73</v>
      </c>
      <c r="C36" s="45">
        <v>2735.9</v>
      </c>
      <c r="D36" s="45">
        <v>1248.5</v>
      </c>
      <c r="E36" s="45">
        <v>1248.5</v>
      </c>
      <c r="F36" s="57"/>
      <c r="G36" s="45">
        <f t="shared" si="0"/>
        <v>45.6</v>
      </c>
      <c r="H36" s="45">
        <f t="shared" si="1"/>
        <v>100</v>
      </c>
    </row>
    <row r="37" spans="1:8" ht="20.25">
      <c r="A37" s="52" t="s">
        <v>43</v>
      </c>
      <c r="B37" s="28" t="s">
        <v>21</v>
      </c>
      <c r="C37" s="45">
        <v>99355.5</v>
      </c>
      <c r="D37" s="45">
        <v>26569.599999999999</v>
      </c>
      <c r="E37" s="45">
        <v>26343.3</v>
      </c>
      <c r="F37" s="57"/>
      <c r="G37" s="45">
        <f t="shared" si="0"/>
        <v>26.5</v>
      </c>
      <c r="H37" s="45">
        <f t="shared" si="1"/>
        <v>99.1</v>
      </c>
    </row>
    <row r="38" spans="1:8" ht="20.25">
      <c r="A38" s="52" t="s">
        <v>44</v>
      </c>
      <c r="B38" s="28" t="s">
        <v>22</v>
      </c>
      <c r="C38" s="45">
        <v>236851.5</v>
      </c>
      <c r="D38" s="45">
        <v>107187.8</v>
      </c>
      <c r="E38" s="45">
        <v>104426.6</v>
      </c>
      <c r="F38" s="57"/>
      <c r="G38" s="45">
        <f t="shared" si="0"/>
        <v>44.1</v>
      </c>
      <c r="H38" s="45">
        <f t="shared" si="1"/>
        <v>97.4</v>
      </c>
    </row>
    <row r="39" spans="1:8" ht="20.25">
      <c r="A39" s="53" t="s">
        <v>0</v>
      </c>
      <c r="B39" s="26" t="s">
        <v>97</v>
      </c>
      <c r="C39" s="49">
        <f>SUM(C40:C41)</f>
        <v>319553.8</v>
      </c>
      <c r="D39" s="49">
        <f>SUM(D40:D41)</f>
        <v>140629.6</v>
      </c>
      <c r="E39" s="49">
        <f>SUM(E40:E41)</f>
        <v>139665.79999999999</v>
      </c>
      <c r="F39" s="57"/>
      <c r="G39" s="49">
        <f t="shared" si="0"/>
        <v>43.7</v>
      </c>
      <c r="H39" s="49">
        <f t="shared" si="1"/>
        <v>99.3</v>
      </c>
    </row>
    <row r="40" spans="1:8" ht="20.25">
      <c r="A40" s="52" t="s">
        <v>45</v>
      </c>
      <c r="B40" s="25" t="s">
        <v>50</v>
      </c>
      <c r="C40" s="45">
        <v>284119.3</v>
      </c>
      <c r="D40" s="45">
        <v>123425.5</v>
      </c>
      <c r="E40" s="45">
        <v>122812.5</v>
      </c>
      <c r="F40" s="57"/>
      <c r="G40" s="45">
        <f t="shared" si="0"/>
        <v>43.2</v>
      </c>
      <c r="H40" s="45">
        <f t="shared" si="1"/>
        <v>99.5</v>
      </c>
    </row>
    <row r="41" spans="1:8" ht="20.25">
      <c r="A41" s="52" t="s">
        <v>46</v>
      </c>
      <c r="B41" s="25" t="s">
        <v>80</v>
      </c>
      <c r="C41" s="45">
        <v>35434.5</v>
      </c>
      <c r="D41" s="45">
        <v>17204.099999999999</v>
      </c>
      <c r="E41" s="45">
        <v>16853.3</v>
      </c>
      <c r="F41" s="57"/>
      <c r="G41" s="45">
        <f t="shared" si="0"/>
        <v>47.6</v>
      </c>
      <c r="H41" s="45">
        <f t="shared" si="1"/>
        <v>98</v>
      </c>
    </row>
    <row r="42" spans="1:8" ht="20.25" hidden="1">
      <c r="A42" s="53" t="s">
        <v>1</v>
      </c>
      <c r="B42" s="26" t="s">
        <v>81</v>
      </c>
      <c r="C42" s="49">
        <f>C43</f>
        <v>0</v>
      </c>
      <c r="D42" s="49">
        <f>D43</f>
        <v>0</v>
      </c>
      <c r="E42" s="49">
        <f>E43</f>
        <v>0</v>
      </c>
      <c r="F42" s="57"/>
      <c r="G42" s="49" t="e">
        <f t="shared" si="0"/>
        <v>#DIV/0!</v>
      </c>
      <c r="H42" s="49" t="e">
        <f t="shared" si="1"/>
        <v>#DIV/0!</v>
      </c>
    </row>
    <row r="43" spans="1:8" ht="20.25" hidden="1">
      <c r="A43" s="52" t="s">
        <v>86</v>
      </c>
      <c r="B43" s="25" t="s">
        <v>88</v>
      </c>
      <c r="C43" s="45"/>
      <c r="D43" s="45"/>
      <c r="E43" s="45"/>
      <c r="F43" s="57"/>
      <c r="G43" s="45" t="e">
        <f t="shared" si="0"/>
        <v>#DIV/0!</v>
      </c>
      <c r="H43" s="45" t="e">
        <f t="shared" si="1"/>
        <v>#DIV/0!</v>
      </c>
    </row>
    <row r="44" spans="1:8" ht="20.25">
      <c r="A44" s="53" t="s">
        <v>53</v>
      </c>
      <c r="B44" s="29" t="s">
        <v>23</v>
      </c>
      <c r="C44" s="49">
        <f>SUM(C45:C48)</f>
        <v>578579.80000000005</v>
      </c>
      <c r="D44" s="49">
        <f>SUM(D45:D48)</f>
        <v>304440.89999999997</v>
      </c>
      <c r="E44" s="49">
        <f>SUM(E45:E48)</f>
        <v>290284.2</v>
      </c>
      <c r="F44" s="57"/>
      <c r="G44" s="49">
        <f t="shared" si="0"/>
        <v>50.2</v>
      </c>
      <c r="H44" s="49">
        <f t="shared" si="1"/>
        <v>95.3</v>
      </c>
    </row>
    <row r="45" spans="1:8" ht="20.25">
      <c r="A45" s="55">
        <v>1001</v>
      </c>
      <c r="B45" s="28" t="s">
        <v>24</v>
      </c>
      <c r="C45" s="45">
        <v>60770.6</v>
      </c>
      <c r="D45" s="45">
        <v>26339.5</v>
      </c>
      <c r="E45" s="45">
        <v>26339.5</v>
      </c>
      <c r="F45" s="57"/>
      <c r="G45" s="45">
        <f t="shared" si="0"/>
        <v>43.3</v>
      </c>
      <c r="H45" s="45">
        <f t="shared" si="1"/>
        <v>100</v>
      </c>
    </row>
    <row r="46" spans="1:8" ht="20.25">
      <c r="A46" s="55">
        <v>1003</v>
      </c>
      <c r="B46" s="28" t="s">
        <v>25</v>
      </c>
      <c r="C46" s="45">
        <v>348369.3</v>
      </c>
      <c r="D46" s="45">
        <v>172826</v>
      </c>
      <c r="E46" s="45">
        <v>161712.4</v>
      </c>
      <c r="F46" s="57"/>
      <c r="G46" s="45">
        <f t="shared" si="0"/>
        <v>46.4</v>
      </c>
      <c r="H46" s="45">
        <f t="shared" si="1"/>
        <v>93.6</v>
      </c>
    </row>
    <row r="47" spans="1:8" ht="20.25">
      <c r="A47" s="55">
        <v>1004</v>
      </c>
      <c r="B47" s="28" t="s">
        <v>68</v>
      </c>
      <c r="C47" s="45">
        <v>132790.6</v>
      </c>
      <c r="D47" s="45">
        <v>85647.3</v>
      </c>
      <c r="E47" s="45">
        <v>82793.3</v>
      </c>
      <c r="F47" s="57"/>
      <c r="G47" s="45">
        <f t="shared" si="0"/>
        <v>62.3</v>
      </c>
      <c r="H47" s="45">
        <f t="shared" si="1"/>
        <v>96.7</v>
      </c>
    </row>
    <row r="48" spans="1:8" ht="20.25">
      <c r="A48" s="55">
        <v>1006</v>
      </c>
      <c r="B48" s="25" t="s">
        <v>51</v>
      </c>
      <c r="C48" s="45">
        <v>36649.300000000003</v>
      </c>
      <c r="D48" s="45">
        <v>19628.099999999999</v>
      </c>
      <c r="E48" s="45">
        <v>19439</v>
      </c>
      <c r="F48" s="57"/>
      <c r="G48" s="45">
        <f t="shared" si="0"/>
        <v>53</v>
      </c>
      <c r="H48" s="45">
        <f t="shared" si="1"/>
        <v>99</v>
      </c>
    </row>
    <row r="49" spans="1:8" ht="20.25">
      <c r="A49" s="53" t="s">
        <v>82</v>
      </c>
      <c r="B49" s="24" t="s">
        <v>67</v>
      </c>
      <c r="C49" s="49">
        <f>SUM(C50:C52)</f>
        <v>71507</v>
      </c>
      <c r="D49" s="49">
        <f>SUM(D50:D52)</f>
        <v>28895.599999999999</v>
      </c>
      <c r="E49" s="49">
        <f>SUM(E50:E52)</f>
        <v>28837.7</v>
      </c>
      <c r="F49" s="49">
        <f t="shared" ref="F49" si="4">SUM(F50:F52)</f>
        <v>0</v>
      </c>
      <c r="G49" s="49">
        <f t="shared" si="0"/>
        <v>40.299999999999997</v>
      </c>
      <c r="H49" s="49">
        <f t="shared" si="1"/>
        <v>99.8</v>
      </c>
    </row>
    <row r="50" spans="1:8" ht="20.25">
      <c r="A50" s="55">
        <v>1101</v>
      </c>
      <c r="B50" s="28" t="s">
        <v>83</v>
      </c>
      <c r="C50" s="45">
        <v>645</v>
      </c>
      <c r="D50" s="45">
        <v>164.5</v>
      </c>
      <c r="E50" s="45">
        <v>164.5</v>
      </c>
      <c r="F50" s="57"/>
      <c r="G50" s="45">
        <f t="shared" si="0"/>
        <v>25.5</v>
      </c>
      <c r="H50" s="45">
        <f t="shared" si="1"/>
        <v>100</v>
      </c>
    </row>
    <row r="51" spans="1:8" ht="20.25">
      <c r="A51" s="55">
        <v>1102</v>
      </c>
      <c r="B51" s="27" t="s">
        <v>84</v>
      </c>
      <c r="C51" s="45">
        <v>60760.9</v>
      </c>
      <c r="D51" s="45">
        <v>22936.2</v>
      </c>
      <c r="E51" s="45">
        <v>22934.7</v>
      </c>
      <c r="F51" s="57"/>
      <c r="G51" s="45">
        <f t="shared" si="0"/>
        <v>37.700000000000003</v>
      </c>
      <c r="H51" s="45">
        <f t="shared" si="1"/>
        <v>100</v>
      </c>
    </row>
    <row r="52" spans="1:8" ht="20.25">
      <c r="A52" s="55">
        <v>1105</v>
      </c>
      <c r="B52" s="27" t="s">
        <v>85</v>
      </c>
      <c r="C52" s="45">
        <v>10101.1</v>
      </c>
      <c r="D52" s="45">
        <v>5794.9</v>
      </c>
      <c r="E52" s="45">
        <v>5738.5</v>
      </c>
      <c r="F52" s="57"/>
      <c r="G52" s="45">
        <f t="shared" si="0"/>
        <v>56.8</v>
      </c>
      <c r="H52" s="45">
        <f t="shared" si="1"/>
        <v>99</v>
      </c>
    </row>
    <row r="53" spans="1:8" ht="20.25">
      <c r="A53" s="53" t="s">
        <v>77</v>
      </c>
      <c r="B53" s="39" t="s">
        <v>9</v>
      </c>
      <c r="C53" s="49">
        <f>C54</f>
        <v>800000</v>
      </c>
      <c r="D53" s="49">
        <f>D54</f>
        <v>365960.4</v>
      </c>
      <c r="E53" s="49">
        <f>E54</f>
        <v>365960.4</v>
      </c>
      <c r="F53" s="57"/>
      <c r="G53" s="49">
        <f t="shared" si="0"/>
        <v>45.7</v>
      </c>
      <c r="H53" s="49">
        <f t="shared" si="1"/>
        <v>100</v>
      </c>
    </row>
    <row r="54" spans="1:8" ht="20.25" customHeight="1">
      <c r="A54" s="55">
        <v>1301</v>
      </c>
      <c r="B54" s="25" t="s">
        <v>78</v>
      </c>
      <c r="C54" s="45">
        <v>800000</v>
      </c>
      <c r="D54" s="45">
        <v>365960.4</v>
      </c>
      <c r="E54" s="45">
        <v>365960.4</v>
      </c>
      <c r="F54" s="57"/>
      <c r="G54" s="45">
        <f t="shared" si="0"/>
        <v>45.7</v>
      </c>
      <c r="H54" s="45">
        <f t="shared" si="1"/>
        <v>100</v>
      </c>
    </row>
    <row r="55" spans="1:8" ht="20.25">
      <c r="A55" s="28"/>
      <c r="B55" s="29" t="s">
        <v>52</v>
      </c>
      <c r="C55" s="46">
        <f>C6+C15+C17+C19+C26+C31+C33+C39+C42+C44+C49+C53</f>
        <v>13839685.400000002</v>
      </c>
      <c r="D55" s="46">
        <f>D6+D15+D17+D19+D26+D31+D33+D39+D42+D44+D49+D53</f>
        <v>6194472.9000000004</v>
      </c>
      <c r="E55" s="46">
        <f>E6+E15+E17+E19+E26+E31+E33+E39+E42+E44+E49+E53</f>
        <v>6006706.2000000002</v>
      </c>
      <c r="F55" s="59"/>
      <c r="G55" s="46">
        <f t="shared" si="0"/>
        <v>43.4</v>
      </c>
      <c r="H55" s="46">
        <f t="shared" si="1"/>
        <v>97</v>
      </c>
    </row>
    <row r="56" spans="1:8" ht="24.75" customHeight="1">
      <c r="A56" s="40"/>
      <c r="B56" s="41"/>
      <c r="C56" s="42"/>
      <c r="D56" s="42"/>
      <c r="E56" s="42"/>
      <c r="F56" s="43"/>
      <c r="G56" s="44"/>
      <c r="H56" s="44"/>
    </row>
    <row r="57" spans="1:8" ht="20.25">
      <c r="A57" s="30"/>
      <c r="B57" s="31" t="s">
        <v>96</v>
      </c>
      <c r="C57" s="32"/>
      <c r="D57" s="32"/>
      <c r="E57" s="33"/>
      <c r="F57" s="34"/>
      <c r="G57" s="34"/>
      <c r="H57" s="35"/>
    </row>
    <row r="58" spans="1:8" ht="20.25">
      <c r="A58" s="30"/>
      <c r="B58" s="31" t="s">
        <v>95</v>
      </c>
      <c r="C58" s="32"/>
      <c r="D58" s="32"/>
      <c r="E58" s="33"/>
      <c r="F58" s="34"/>
      <c r="G58" s="34" t="s">
        <v>99</v>
      </c>
      <c r="H58" s="35"/>
    </row>
    <row r="59" spans="1:8" ht="20.25">
      <c r="A59" s="30"/>
      <c r="B59" s="38"/>
      <c r="C59" s="36"/>
      <c r="D59" s="36"/>
      <c r="E59" s="37"/>
      <c r="F59" s="35"/>
      <c r="G59" s="35"/>
      <c r="H59" s="35"/>
    </row>
    <row r="60" spans="1:8" ht="14.25">
      <c r="B60" s="12"/>
      <c r="C60" s="18"/>
      <c r="D60" s="18"/>
      <c r="E60" s="17"/>
    </row>
    <row r="61" spans="1:8" ht="14.25">
      <c r="B61" s="12"/>
      <c r="C61" s="18"/>
      <c r="D61" s="18"/>
      <c r="E61" s="17"/>
    </row>
    <row r="62" spans="1:8" ht="14.25">
      <c r="B62" s="12"/>
      <c r="C62" s="18"/>
      <c r="D62" s="18"/>
      <c r="E62" s="17"/>
    </row>
    <row r="63" spans="1:8" ht="14.25">
      <c r="B63" s="12"/>
      <c r="C63" s="18"/>
      <c r="D63" s="18"/>
      <c r="E63" s="17"/>
    </row>
    <row r="64" spans="1:8" ht="14.25">
      <c r="C64" s="18"/>
      <c r="D64" s="18"/>
      <c r="E64" s="17"/>
    </row>
    <row r="65" spans="3:7" ht="14.25">
      <c r="C65" s="18"/>
      <c r="D65" s="18"/>
      <c r="E65" s="17"/>
    </row>
    <row r="66" spans="3:7" ht="14.25">
      <c r="C66" s="18"/>
      <c r="D66" s="18"/>
      <c r="E66" s="17"/>
    </row>
    <row r="67" spans="3:7" ht="14.25">
      <c r="C67" s="18"/>
      <c r="D67" s="18"/>
      <c r="E67" s="17"/>
    </row>
    <row r="68" spans="3:7" ht="14.25">
      <c r="C68" s="18"/>
      <c r="D68" s="18"/>
      <c r="E68" s="17"/>
    </row>
    <row r="69" spans="3:7" ht="14.25">
      <c r="C69" s="18"/>
      <c r="D69" s="18"/>
      <c r="E69" s="17"/>
    </row>
    <row r="70" spans="3:7" ht="14.25">
      <c r="C70" s="18"/>
      <c r="D70" s="18"/>
      <c r="E70" s="17"/>
    </row>
    <row r="71" spans="3:7" ht="14.25">
      <c r="C71" s="18"/>
      <c r="D71" s="18"/>
      <c r="E71" s="17"/>
    </row>
    <row r="72" spans="3:7" ht="14.25">
      <c r="C72" s="18"/>
      <c r="D72" s="18"/>
      <c r="E72" s="17"/>
    </row>
    <row r="73" spans="3:7" ht="14.25">
      <c r="C73" s="18"/>
      <c r="D73" s="18"/>
      <c r="E73" s="17"/>
    </row>
    <row r="74" spans="3:7" ht="14.25">
      <c r="C74" s="18"/>
      <c r="D74" s="18"/>
      <c r="E74" s="17"/>
    </row>
    <row r="75" spans="3:7" ht="14.25">
      <c r="C75" s="18"/>
      <c r="D75" s="18"/>
      <c r="E75" s="17"/>
    </row>
    <row r="76" spans="3:7" ht="14.25">
      <c r="C76" s="18"/>
      <c r="D76" s="18"/>
      <c r="E76" s="17"/>
    </row>
    <row r="77" spans="3:7" ht="14.25">
      <c r="C77" s="18"/>
      <c r="D77" s="18"/>
      <c r="E77" s="17"/>
    </row>
    <row r="78" spans="3:7" ht="14.25">
      <c r="C78" s="18"/>
      <c r="D78" s="18"/>
      <c r="E78" s="17"/>
      <c r="F78" s="3"/>
      <c r="G78" s="3"/>
    </row>
    <row r="79" spans="3:7" ht="14.25">
      <c r="C79" s="18"/>
      <c r="D79" s="18"/>
      <c r="E79" s="17"/>
      <c r="F79" s="3"/>
      <c r="G79" s="3"/>
    </row>
    <row r="80" spans="3:7" ht="14.25">
      <c r="C80" s="18"/>
      <c r="D80" s="18"/>
      <c r="E80" s="17"/>
      <c r="F80" s="3"/>
      <c r="G80" s="3"/>
    </row>
    <row r="81" spans="3:7" ht="14.25">
      <c r="C81" s="18"/>
      <c r="D81" s="18"/>
      <c r="E81" s="17"/>
      <c r="F81" s="3"/>
      <c r="G81" s="3"/>
    </row>
    <row r="82" spans="3:7" ht="14.25">
      <c r="C82" s="18"/>
      <c r="D82" s="18"/>
      <c r="E82" s="17" t="s">
        <v>26</v>
      </c>
      <c r="F82" s="3"/>
      <c r="G82" s="3"/>
    </row>
    <row r="83" spans="3:7" ht="14.25">
      <c r="C83" s="18"/>
      <c r="D83" s="18"/>
      <c r="E83" s="17"/>
      <c r="F83" s="3"/>
      <c r="G83" s="3"/>
    </row>
    <row r="84" spans="3:7" ht="14.25">
      <c r="C84" s="18"/>
      <c r="D84" s="18"/>
      <c r="E84" s="17"/>
      <c r="F84" s="3"/>
      <c r="G84" s="3"/>
    </row>
    <row r="85" spans="3:7" ht="14.25">
      <c r="C85" s="18"/>
      <c r="D85" s="18"/>
      <c r="E85" s="17"/>
      <c r="F85" s="3"/>
      <c r="G85" s="3"/>
    </row>
    <row r="86" spans="3:7" ht="14.25">
      <c r="C86" s="18"/>
      <c r="D86" s="18"/>
      <c r="E86" s="17"/>
      <c r="F86" s="3"/>
      <c r="G86" s="3"/>
    </row>
    <row r="87" spans="3:7" ht="14.25">
      <c r="C87" s="18"/>
      <c r="D87" s="18"/>
      <c r="E87" s="17"/>
      <c r="F87" s="3"/>
      <c r="G87" s="3"/>
    </row>
    <row r="88" spans="3:7" ht="14.25">
      <c r="C88" s="18"/>
      <c r="D88" s="18"/>
      <c r="E88" s="17"/>
      <c r="F88" s="3"/>
      <c r="G88" s="3"/>
    </row>
    <row r="89" spans="3:7" ht="14.25">
      <c r="C89" s="18"/>
      <c r="D89" s="18"/>
      <c r="E89" s="17"/>
      <c r="F89" s="3"/>
      <c r="G89" s="3"/>
    </row>
    <row r="90" spans="3:7" ht="14.25">
      <c r="C90" s="18"/>
      <c r="D90" s="18"/>
      <c r="E90" s="17"/>
      <c r="F90" s="3"/>
      <c r="G90" s="3"/>
    </row>
    <row r="91" spans="3:7" ht="14.25">
      <c r="C91" s="18"/>
      <c r="D91" s="18"/>
      <c r="E91" s="17"/>
      <c r="F91" s="3"/>
      <c r="G91" s="3"/>
    </row>
    <row r="92" spans="3:7" ht="14.25">
      <c r="C92" s="18"/>
      <c r="D92" s="18"/>
      <c r="E92" s="17"/>
      <c r="F92" s="3"/>
      <c r="G92" s="3"/>
    </row>
    <row r="93" spans="3:7" ht="14.25">
      <c r="C93" s="18"/>
      <c r="D93" s="18"/>
      <c r="E93" s="17"/>
      <c r="F93" s="3"/>
      <c r="G93" s="3"/>
    </row>
    <row r="94" spans="3:7" ht="14.25">
      <c r="C94" s="18"/>
      <c r="D94" s="18"/>
      <c r="E94" s="17"/>
      <c r="F94" s="3"/>
      <c r="G94" s="3"/>
    </row>
    <row r="95" spans="3:7" ht="14.25">
      <c r="C95" s="18"/>
      <c r="D95" s="18"/>
      <c r="E95" s="17"/>
      <c r="F95" s="3"/>
      <c r="G95" s="3"/>
    </row>
    <row r="96" spans="3:7" ht="14.25">
      <c r="C96" s="18"/>
      <c r="D96" s="18"/>
      <c r="E96" s="17"/>
    </row>
    <row r="97" spans="3:8" ht="14.25">
      <c r="C97" s="18"/>
      <c r="D97" s="18"/>
      <c r="E97" s="17"/>
    </row>
    <row r="98" spans="3:8" ht="14.25">
      <c r="C98" s="18"/>
      <c r="D98" s="18"/>
      <c r="E98" s="17"/>
    </row>
    <row r="99" spans="3:8" ht="14.25">
      <c r="C99" s="18"/>
      <c r="D99" s="18"/>
      <c r="E99" s="17"/>
    </row>
    <row r="100" spans="3:8" ht="14.25">
      <c r="C100" s="18"/>
      <c r="D100" s="18"/>
      <c r="E100" s="17"/>
    </row>
    <row r="101" spans="3:8" ht="14.25">
      <c r="C101" s="18"/>
      <c r="D101" s="18"/>
      <c r="E101" s="17"/>
    </row>
    <row r="102" spans="3:8" ht="14.25">
      <c r="C102" s="18"/>
      <c r="D102" s="18"/>
      <c r="E102" s="17"/>
    </row>
    <row r="103" spans="3:8" ht="14.25">
      <c r="C103" s="18"/>
      <c r="D103" s="18"/>
      <c r="E103" s="17"/>
      <c r="H103" s="3"/>
    </row>
    <row r="104" spans="3:8" ht="14.25">
      <c r="C104" s="18"/>
      <c r="D104" s="18"/>
      <c r="E104" s="17"/>
    </row>
    <row r="105" spans="3:8" ht="14.25">
      <c r="C105" s="18"/>
      <c r="D105" s="18"/>
      <c r="E105" s="17"/>
    </row>
    <row r="106" spans="3:8" ht="14.25">
      <c r="C106" s="18"/>
      <c r="D106" s="18"/>
      <c r="E106" s="17"/>
    </row>
    <row r="107" spans="3:8" ht="14.25">
      <c r="C107" s="18"/>
      <c r="D107" s="18"/>
      <c r="E107" s="17"/>
    </row>
    <row r="108" spans="3:8" ht="14.25">
      <c r="C108" s="18"/>
      <c r="D108" s="18"/>
      <c r="E108" s="17"/>
    </row>
    <row r="109" spans="3:8" ht="14.25">
      <c r="C109" s="18"/>
      <c r="D109" s="18"/>
      <c r="E109" s="17"/>
    </row>
    <row r="110" spans="3:8" ht="14.25">
      <c r="C110" s="18"/>
      <c r="D110" s="18"/>
      <c r="E110" s="17"/>
    </row>
    <row r="111" spans="3:8" ht="14.25">
      <c r="C111" s="18"/>
      <c r="D111" s="18"/>
      <c r="E111" s="17"/>
    </row>
    <row r="112" spans="3:8" ht="14.25">
      <c r="C112" s="18"/>
      <c r="D112" s="18"/>
      <c r="E112" s="17" t="s">
        <v>26</v>
      </c>
    </row>
    <row r="113" spans="3:5" ht="14.25">
      <c r="C113" s="18"/>
      <c r="D113" s="18"/>
      <c r="E113" s="17" t="s">
        <v>26</v>
      </c>
    </row>
    <row r="114" spans="3:5" ht="14.25">
      <c r="C114" s="18"/>
      <c r="D114" s="18"/>
      <c r="E114" s="17" t="s">
        <v>26</v>
      </c>
    </row>
    <row r="115" spans="3:5" ht="14.25">
      <c r="C115" s="18"/>
      <c r="D115" s="18"/>
      <c r="E115" s="17" t="s">
        <v>26</v>
      </c>
    </row>
    <row r="116" spans="3:5" ht="14.25">
      <c r="C116" s="18"/>
      <c r="D116" s="18"/>
      <c r="E116" s="17" t="s">
        <v>26</v>
      </c>
    </row>
    <row r="117" spans="3:5">
      <c r="C117" s="19"/>
    </row>
    <row r="118" spans="3:5">
      <c r="C118" s="19"/>
    </row>
    <row r="119" spans="3:5">
      <c r="C119" s="19"/>
    </row>
  </sheetData>
  <mergeCells count="7">
    <mergeCell ref="A3:A4"/>
    <mergeCell ref="E3:E4"/>
    <mergeCell ref="G3:H3"/>
    <mergeCell ref="F3:F4"/>
    <mergeCell ref="B3:B4"/>
    <mergeCell ref="C3:C4"/>
    <mergeCell ref="D3:D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72" fitToHeight="0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1.02.16</vt:lpstr>
      <vt:lpstr>Лист1</vt:lpstr>
      <vt:lpstr>'на 1.02.16'!Заголовки_для_печати</vt:lpstr>
      <vt:lpstr>'на 1.02.16'!Область_печати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IvanovaDS</cp:lastModifiedBy>
  <cp:lastPrinted>2016-07-08T07:26:20Z</cp:lastPrinted>
  <dcterms:created xsi:type="dcterms:W3CDTF">1997-11-11T07:14:23Z</dcterms:created>
  <dcterms:modified xsi:type="dcterms:W3CDTF">2016-07-08T07:28:59Z</dcterms:modified>
</cp:coreProperties>
</file>